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4355" windowHeight="6210"/>
  </bookViews>
  <sheets>
    <sheet name="Свод росписи расходов_3" sheetId="2" r:id="rId1"/>
  </sheets>
  <externalReferences>
    <externalReference r:id="rId2"/>
  </externalReferences>
  <definedNames>
    <definedName name="_xlnm.Print_Area" localSheetId="0">'Свод росписи расходов_3'!$A$1:$E$23</definedName>
  </definedNames>
  <calcPr calcId="125725"/>
</workbook>
</file>

<file path=xl/calcChain.xml><?xml version="1.0" encoding="utf-8"?>
<calcChain xmlns="http://schemas.openxmlformats.org/spreadsheetml/2006/main">
  <c r="E22" i="2"/>
  <c r="D22"/>
  <c r="E21"/>
  <c r="D21"/>
  <c r="C21"/>
  <c r="E20"/>
  <c r="D20"/>
  <c r="C20"/>
  <c r="E19"/>
  <c r="D19"/>
  <c r="C19"/>
  <c r="C18"/>
  <c r="E17"/>
  <c r="D17"/>
  <c r="E15"/>
  <c r="D15"/>
  <c r="C15"/>
  <c r="D14"/>
  <c r="E14"/>
  <c r="C14"/>
  <c r="D12"/>
  <c r="E12"/>
  <c r="C12"/>
  <c r="D11"/>
  <c r="E11"/>
  <c r="C11"/>
  <c r="C23" s="1"/>
  <c r="D9"/>
  <c r="E9"/>
  <c r="E23" s="1"/>
  <c r="C9"/>
  <c r="D23"/>
</calcChain>
</file>

<file path=xl/sharedStrings.xml><?xml version="1.0" encoding="utf-8"?>
<sst xmlns="http://schemas.openxmlformats.org/spreadsheetml/2006/main" count="52" uniqueCount="37">
  <si>
    <t/>
  </si>
  <si>
    <t>Итого:</t>
  </si>
  <si>
    <t>880</t>
  </si>
  <si>
    <t>853</t>
  </si>
  <si>
    <t>852</t>
  </si>
  <si>
    <t>851</t>
  </si>
  <si>
    <t>540</t>
  </si>
  <si>
    <t>244</t>
  </si>
  <si>
    <t>243</t>
  </si>
  <si>
    <t>242</t>
  </si>
  <si>
    <t>129</t>
  </si>
  <si>
    <t>122</t>
  </si>
  <si>
    <t>121</t>
  </si>
  <si>
    <t>119</t>
  </si>
  <si>
    <t>112</t>
  </si>
  <si>
    <t>111</t>
  </si>
  <si>
    <t>2018 год</t>
  </si>
  <si>
    <t>2017 год</t>
  </si>
  <si>
    <t>Наименование</t>
  </si>
  <si>
    <t>Фонд оплаты труда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</si>
  <si>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</si>
  <si>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</si>
  <si>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</si>
  <si>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</si>
  <si>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</si>
  <si>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работ, услуг в сфере информационно-коммуникационных технологий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</si>
  <si>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</si>
  <si>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государственных (муниципальных) нужд</t>
  </si>
  <si>
    <t>Иные межбюджетные трансферты</t>
  </si>
  <si>
    <t>Уплата налога на имущество организаций и земельного налога</t>
  </si>
  <si>
    <t xml:space="preserve">Уплата прочих налогов, сборов </t>
  </si>
  <si>
    <t>Уплата иных платежей</t>
  </si>
  <si>
    <t>Условно утвержденные расходы</t>
  </si>
  <si>
    <t>тыс. рублей</t>
  </si>
  <si>
    <t>Код подгруппы и элементов видов расходов классификации расходов бюджетов</t>
  </si>
  <si>
    <t>2019 год</t>
  </si>
  <si>
    <t xml:space="preserve">Расходы бюджета Администрации Мамоновского сельсовета Маслянинского района Новосибирской обалсти по кодам подгрупп и элементов видов расходов классификации расходов бюджетов на 2017 год и плановый период 2018 и 2019 годов 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</si>
</sst>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#,##0.0;[Red]\-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5" xfId="1" applyNumberFormat="1" applyFont="1" applyFill="1" applyBorder="1" applyAlignment="1" applyProtection="1">
      <alignment horizontal="center"/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alignment horizontal="center"/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11" xfId="1" applyNumberFormat="1" applyFont="1" applyFill="1" applyBorder="1" applyAlignment="1" applyProtection="1">
      <protection hidden="1"/>
    </xf>
    <xf numFmtId="164" fontId="5" fillId="0" borderId="7" xfId="1" applyNumberFormat="1" applyFont="1" applyFill="1" applyBorder="1" applyAlignment="1" applyProtection="1">
      <protection hidden="1"/>
    </xf>
    <xf numFmtId="164" fontId="5" fillId="0" borderId="8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/>
      <protection hidden="1"/>
    </xf>
    <xf numFmtId="0" fontId="5" fillId="0" borderId="13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6;&#1080;&#1092;&#1088;&#1086;&#1074;&#1082;&#1072;%20&#1087;&#1086;%20&#1088;&#1072;&#1089;&#1093;&#1086;&#1076;&#1072;&#1084;%20&#1082;%20&#1073;&#1102;&#1076;&#1078;&#1077;&#1090;&#1091;%20201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 0102"/>
      <sheetName val="0103"/>
      <sheetName val=" 0104"/>
      <sheetName val="0106"/>
      <sheetName val="0113"/>
      <sheetName val="0203"/>
      <sheetName val="0309"/>
      <sheetName val="0314"/>
      <sheetName val="0409"/>
      <sheetName val="0501"/>
      <sheetName val="0502"/>
      <sheetName val="0503"/>
      <sheetName val=" 0801"/>
      <sheetName val="1001"/>
      <sheetName val="1105"/>
      <sheetName val="УУУ"/>
    </sheetNames>
    <sheetDataSet>
      <sheetData sheetId="0">
        <row r="43">
          <cell r="J43">
            <v>820.7</v>
          </cell>
        </row>
        <row r="44">
          <cell r="J44">
            <v>247.9</v>
          </cell>
        </row>
        <row r="45">
          <cell r="J45">
            <v>1241.05</v>
          </cell>
        </row>
        <row r="46">
          <cell r="J46">
            <v>374.85</v>
          </cell>
        </row>
        <row r="47">
          <cell r="J47">
            <v>262.3</v>
          </cell>
          <cell r="K47">
            <v>87.4</v>
          </cell>
          <cell r="L47">
            <v>98.600000000000009</v>
          </cell>
        </row>
        <row r="48">
          <cell r="K48">
            <v>2875.8999999999996</v>
          </cell>
          <cell r="L48">
            <v>2708.8</v>
          </cell>
        </row>
        <row r="49">
          <cell r="J49">
            <v>39.299999999999997</v>
          </cell>
        </row>
        <row r="50">
          <cell r="J50">
            <v>140</v>
          </cell>
          <cell r="K50">
            <v>86</v>
          </cell>
          <cell r="L50">
            <v>86</v>
          </cell>
        </row>
        <row r="51">
          <cell r="J51">
            <v>10.3</v>
          </cell>
          <cell r="K51">
            <v>7</v>
          </cell>
          <cell r="L51">
            <v>10.3</v>
          </cell>
        </row>
        <row r="52">
          <cell r="J52">
            <v>4</v>
          </cell>
          <cell r="K52">
            <v>3</v>
          </cell>
          <cell r="L52">
            <v>3</v>
          </cell>
        </row>
        <row r="53">
          <cell r="K53">
            <v>145.19999999999999</v>
          </cell>
          <cell r="L53">
            <v>290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showGridLines="0" tabSelected="1" topLeftCell="A13" workbookViewId="0">
      <selection activeCell="C18" sqref="C18"/>
    </sheetView>
  </sheetViews>
  <sheetFormatPr defaultColWidth="9.140625" defaultRowHeight="12.75"/>
  <cols>
    <col min="1" max="1" width="60.28515625" style="1" customWidth="1"/>
    <col min="2" max="2" width="23.140625" style="1" customWidth="1"/>
    <col min="3" max="5" width="16" style="1" customWidth="1"/>
    <col min="6" max="6" width="15.7109375" style="1" customWidth="1"/>
    <col min="7" max="7" width="14.28515625" style="1" customWidth="1"/>
    <col min="8" max="8" width="11.28515625" style="1" customWidth="1"/>
    <col min="9" max="255" width="9.140625" style="1" customWidth="1"/>
    <col min="256" max="16384" width="9.140625" style="1"/>
  </cols>
  <sheetData>
    <row r="1" spans="1:8" ht="12.75" customHeight="1">
      <c r="A1" s="3"/>
      <c r="B1" s="5"/>
      <c r="C1" s="5"/>
      <c r="D1" s="5"/>
      <c r="E1" s="5"/>
      <c r="F1" s="3"/>
      <c r="G1" s="3"/>
      <c r="H1" s="3"/>
    </row>
    <row r="2" spans="1:8" ht="12.75" customHeight="1">
      <c r="A2" s="27" t="s">
        <v>36</v>
      </c>
      <c r="B2" s="27"/>
      <c r="C2" s="27"/>
      <c r="D2" s="27"/>
      <c r="E2" s="27"/>
      <c r="F2" s="3"/>
      <c r="G2" s="3"/>
      <c r="H2" s="3"/>
    </row>
    <row r="3" spans="1:8" ht="12.75" customHeight="1">
      <c r="A3" s="27"/>
      <c r="B3" s="27"/>
      <c r="C3" s="27"/>
      <c r="D3" s="27"/>
      <c r="E3" s="27"/>
      <c r="F3" s="3"/>
      <c r="G3" s="3"/>
      <c r="H3" s="3"/>
    </row>
    <row r="4" spans="1:8" ht="12.75" customHeight="1">
      <c r="A4" s="27"/>
      <c r="B4" s="27"/>
      <c r="C4" s="27"/>
      <c r="D4" s="27"/>
      <c r="E4" s="27"/>
      <c r="F4" s="3"/>
      <c r="G4" s="3"/>
      <c r="H4" s="3"/>
    </row>
    <row r="5" spans="1:8" ht="12.75" customHeight="1">
      <c r="A5" s="27"/>
      <c r="B5" s="27"/>
      <c r="C5" s="27"/>
      <c r="D5" s="27"/>
      <c r="E5" s="27"/>
      <c r="F5" s="3"/>
      <c r="G5" s="3"/>
      <c r="H5" s="3"/>
    </row>
    <row r="6" spans="1:8" ht="12.75" customHeight="1">
      <c r="A6" s="9"/>
      <c r="B6" s="9"/>
      <c r="C6" s="9"/>
      <c r="D6" s="9"/>
      <c r="E6" s="9"/>
      <c r="F6" s="3"/>
      <c r="G6" s="3"/>
      <c r="H6" s="3"/>
    </row>
    <row r="7" spans="1:8" ht="16.5" thickBot="1">
      <c r="A7" s="10"/>
      <c r="B7" s="10"/>
      <c r="C7" s="10"/>
      <c r="D7" s="10"/>
      <c r="E7" s="11" t="s">
        <v>33</v>
      </c>
      <c r="F7" s="8"/>
      <c r="G7" s="6"/>
      <c r="H7" s="5"/>
    </row>
    <row r="8" spans="1:8" ht="84" customHeight="1" thickBot="1">
      <c r="A8" s="18" t="s">
        <v>18</v>
      </c>
      <c r="B8" s="19" t="s">
        <v>34</v>
      </c>
      <c r="C8" s="19" t="s">
        <v>17</v>
      </c>
      <c r="D8" s="19" t="s">
        <v>16</v>
      </c>
      <c r="E8" s="20" t="s">
        <v>35</v>
      </c>
      <c r="F8" s="5" t="s">
        <v>0</v>
      </c>
      <c r="G8" s="3"/>
      <c r="H8" s="3"/>
    </row>
    <row r="9" spans="1:8" ht="15.75">
      <c r="A9" s="15" t="s">
        <v>19</v>
      </c>
      <c r="B9" s="16" t="s">
        <v>15</v>
      </c>
      <c r="C9" s="17">
        <f>'[1]  0102'!$J$43</f>
        <v>820.7</v>
      </c>
      <c r="D9" s="17">
        <f>'[1]  0102'!$J$43</f>
        <v>820.7</v>
      </c>
      <c r="E9" s="17">
        <f>'[1]  0102'!$J$43</f>
        <v>820.7</v>
      </c>
      <c r="F9" s="4" t="s">
        <v>0</v>
      </c>
      <c r="G9" s="3"/>
      <c r="H9" s="3"/>
    </row>
    <row r="10" spans="1:8" ht="31.5">
      <c r="A10" s="13" t="s">
        <v>20</v>
      </c>
      <c r="B10" s="12" t="s">
        <v>14</v>
      </c>
      <c r="C10" s="7"/>
      <c r="D10" s="7"/>
      <c r="E10" s="7"/>
      <c r="F10" s="4" t="s">
        <v>0</v>
      </c>
      <c r="G10" s="3"/>
      <c r="H10" s="3"/>
    </row>
    <row r="11" spans="1:8" ht="47.25">
      <c r="A11" s="13" t="s">
        <v>21</v>
      </c>
      <c r="B11" s="12" t="s">
        <v>13</v>
      </c>
      <c r="C11" s="7">
        <f>'[1]  0102'!$J$44</f>
        <v>247.9</v>
      </c>
      <c r="D11" s="7">
        <f>'[1]  0102'!$J$44</f>
        <v>247.9</v>
      </c>
      <c r="E11" s="7">
        <f>'[1]  0102'!$J$44</f>
        <v>247.9</v>
      </c>
      <c r="F11" s="4" t="s">
        <v>0</v>
      </c>
      <c r="G11" s="3"/>
      <c r="H11" s="3"/>
    </row>
    <row r="12" spans="1:8" ht="31.5">
      <c r="A12" s="13" t="s">
        <v>22</v>
      </c>
      <c r="B12" s="12" t="s">
        <v>12</v>
      </c>
      <c r="C12" s="7">
        <f>'[1]  0102'!$J$45</f>
        <v>1241.05</v>
      </c>
      <c r="D12" s="7">
        <f>'[1]  0102'!$J$45</f>
        <v>1241.05</v>
      </c>
      <c r="E12" s="7">
        <f>'[1]  0102'!$J$45</f>
        <v>1241.05</v>
      </c>
      <c r="F12" s="4" t="s">
        <v>0</v>
      </c>
      <c r="G12" s="3"/>
      <c r="H12" s="3"/>
    </row>
    <row r="13" spans="1:8" ht="45.75" customHeight="1">
      <c r="A13" s="13" t="s">
        <v>23</v>
      </c>
      <c r="B13" s="12" t="s">
        <v>11</v>
      </c>
      <c r="C13" s="7"/>
      <c r="D13" s="7"/>
      <c r="E13" s="14"/>
      <c r="F13" s="4" t="s">
        <v>0</v>
      </c>
      <c r="G13" s="3"/>
      <c r="H13" s="3"/>
    </row>
    <row r="14" spans="1:8" ht="47.25">
      <c r="A14" s="13" t="s">
        <v>24</v>
      </c>
      <c r="B14" s="12" t="s">
        <v>10</v>
      </c>
      <c r="C14" s="7">
        <f>'[1]  0102'!$J$46</f>
        <v>374.85</v>
      </c>
      <c r="D14" s="7">
        <f>'[1]  0102'!$J$46</f>
        <v>374.85</v>
      </c>
      <c r="E14" s="7">
        <f>'[1]  0102'!$J$46</f>
        <v>374.85</v>
      </c>
      <c r="F14" s="4" t="s">
        <v>0</v>
      </c>
      <c r="G14" s="3"/>
      <c r="H14" s="3"/>
    </row>
    <row r="15" spans="1:8" ht="31.5">
      <c r="A15" s="13" t="s">
        <v>25</v>
      </c>
      <c r="B15" s="12" t="s">
        <v>9</v>
      </c>
      <c r="C15" s="7">
        <f>'[1]  0102'!$J$47</f>
        <v>262.3</v>
      </c>
      <c r="D15" s="7">
        <f>'[1]  0102'!$K$47</f>
        <v>87.4</v>
      </c>
      <c r="E15" s="7">
        <f>'[1]  0102'!$L$47</f>
        <v>98.600000000000009</v>
      </c>
      <c r="F15" s="4" t="s">
        <v>0</v>
      </c>
      <c r="G15" s="3"/>
      <c r="H15" s="3"/>
    </row>
    <row r="16" spans="1:8" ht="31.5">
      <c r="A16" s="13" t="s">
        <v>26</v>
      </c>
      <c r="B16" s="12" t="s">
        <v>8</v>
      </c>
      <c r="C16" s="7"/>
      <c r="D16" s="7"/>
      <c r="E16" s="14"/>
      <c r="F16" s="4" t="s">
        <v>0</v>
      </c>
      <c r="G16" s="3"/>
      <c r="H16" s="3"/>
    </row>
    <row r="17" spans="1:8" ht="35.25" customHeight="1">
      <c r="A17" s="13" t="s">
        <v>27</v>
      </c>
      <c r="B17" s="12" t="s">
        <v>7</v>
      </c>
      <c r="C17" s="7">
        <v>6399.94</v>
      </c>
      <c r="D17" s="7">
        <f>'[1]  0102'!$K$48</f>
        <v>2875.8999999999996</v>
      </c>
      <c r="E17" s="14">
        <f>'[1]  0102'!$L$48</f>
        <v>2708.8</v>
      </c>
      <c r="F17" s="4" t="s">
        <v>0</v>
      </c>
      <c r="G17" s="3"/>
      <c r="H17" s="3"/>
    </row>
    <row r="18" spans="1:8" ht="15.75">
      <c r="A18" s="13" t="s">
        <v>28</v>
      </c>
      <c r="B18" s="12" t="s">
        <v>6</v>
      </c>
      <c r="C18" s="7">
        <f>'[1]  0102'!$J$49</f>
        <v>39.299999999999997</v>
      </c>
      <c r="D18" s="7">
        <v>0</v>
      </c>
      <c r="E18" s="14">
        <v>0</v>
      </c>
      <c r="F18" s="4" t="s">
        <v>0</v>
      </c>
      <c r="G18" s="3"/>
      <c r="H18" s="3"/>
    </row>
    <row r="19" spans="1:8" ht="31.5">
      <c r="A19" s="13" t="s">
        <v>29</v>
      </c>
      <c r="B19" s="12" t="s">
        <v>5</v>
      </c>
      <c r="C19" s="7">
        <f>'[1]  0102'!$J$50</f>
        <v>140</v>
      </c>
      <c r="D19" s="7">
        <f>'[1]  0102'!$K$50</f>
        <v>86</v>
      </c>
      <c r="E19" s="14">
        <f>'[1]  0102'!$L$50</f>
        <v>86</v>
      </c>
      <c r="F19" s="4" t="s">
        <v>0</v>
      </c>
      <c r="G19" s="3"/>
      <c r="H19" s="3"/>
    </row>
    <row r="20" spans="1:8" ht="15.75">
      <c r="A20" s="13" t="s">
        <v>30</v>
      </c>
      <c r="B20" s="12" t="s">
        <v>4</v>
      </c>
      <c r="C20" s="7">
        <f>'[1]  0102'!$J$51</f>
        <v>10.3</v>
      </c>
      <c r="D20" s="7">
        <f>'[1]  0102'!$K$51</f>
        <v>7</v>
      </c>
      <c r="E20" s="14">
        <f>'[1]  0102'!$L$51</f>
        <v>10.3</v>
      </c>
      <c r="F20" s="4" t="s">
        <v>0</v>
      </c>
      <c r="G20" s="3"/>
      <c r="H20" s="3"/>
    </row>
    <row r="21" spans="1:8" ht="15.75">
      <c r="A21" s="13" t="s">
        <v>31</v>
      </c>
      <c r="B21" s="12" t="s">
        <v>3</v>
      </c>
      <c r="C21" s="7">
        <f>'[1]  0102'!$J$52</f>
        <v>4</v>
      </c>
      <c r="D21" s="7">
        <f>'[1]  0102'!$K$52</f>
        <v>3</v>
      </c>
      <c r="E21" s="14">
        <f>'[1]  0102'!$L$52</f>
        <v>3</v>
      </c>
      <c r="F21" s="4" t="s">
        <v>0</v>
      </c>
      <c r="G21" s="3"/>
      <c r="H21" s="3"/>
    </row>
    <row r="22" spans="1:8" ht="16.5" thickBot="1">
      <c r="A22" s="21" t="s">
        <v>32</v>
      </c>
      <c r="B22" s="22" t="s">
        <v>2</v>
      </c>
      <c r="C22" s="23">
        <v>0</v>
      </c>
      <c r="D22" s="23">
        <f>'[1]  0102'!$K$53</f>
        <v>145.19999999999999</v>
      </c>
      <c r="E22" s="24">
        <f>'[1]  0102'!$L$53</f>
        <v>290</v>
      </c>
      <c r="F22" s="4" t="s">
        <v>0</v>
      </c>
      <c r="G22" s="3"/>
      <c r="H22" s="3"/>
    </row>
    <row r="23" spans="1:8" ht="17.25" customHeight="1" thickBot="1">
      <c r="A23" s="28" t="s">
        <v>1</v>
      </c>
      <c r="B23" s="29"/>
      <c r="C23" s="25">
        <f>SUM(C9:C22)</f>
        <v>9540.3399999999983</v>
      </c>
      <c r="D23" s="25">
        <f>SUM(D9:D22)</f>
        <v>5888.9999999999991</v>
      </c>
      <c r="E23" s="26">
        <f>SUM(E9:E22)</f>
        <v>5881.2</v>
      </c>
      <c r="F23" s="4" t="s">
        <v>0</v>
      </c>
      <c r="G23" s="3"/>
      <c r="H23" s="3"/>
    </row>
    <row r="24" spans="1:8" ht="12.75" customHeight="1">
      <c r="A24" s="3"/>
      <c r="B24" s="3"/>
      <c r="C24" s="3"/>
      <c r="D24" s="3"/>
      <c r="E24" s="3"/>
      <c r="F24" s="3"/>
      <c r="G24" s="3"/>
      <c r="H24" s="3"/>
    </row>
    <row r="25" spans="1:8" ht="11.25" customHeight="1">
      <c r="A25" s="2"/>
      <c r="B25" s="2"/>
      <c r="C25" s="2"/>
      <c r="D25" s="2"/>
      <c r="E25" s="2"/>
      <c r="F25" s="2"/>
      <c r="G25" s="2"/>
      <c r="H25" s="2"/>
    </row>
    <row r="26" spans="1:8" ht="12.75" customHeight="1">
      <c r="A26" s="2"/>
      <c r="B26" s="2"/>
      <c r="C26" s="2"/>
      <c r="D26" s="2"/>
      <c r="E26" s="2"/>
      <c r="F26" s="2"/>
      <c r="G26" s="2"/>
      <c r="H26" s="2"/>
    </row>
  </sheetData>
  <mergeCells count="2">
    <mergeCell ref="A2:E5"/>
    <mergeCell ref="A23:B23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росписи расходов_3</vt:lpstr>
      <vt:lpstr>'Свод росписи расходов_3'!Область_печати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9</cp:lastModifiedBy>
  <cp:lastPrinted>2016-11-30T04:45:27Z</cp:lastPrinted>
  <dcterms:created xsi:type="dcterms:W3CDTF">2016-11-30T04:19:40Z</dcterms:created>
  <dcterms:modified xsi:type="dcterms:W3CDTF">2016-12-29T03:34:44Z</dcterms:modified>
</cp:coreProperties>
</file>